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3" i="1" l="1"/>
  <c r="H33" i="1"/>
  <c r="H30" i="1"/>
  <c r="L31" i="1"/>
  <c r="T31" i="1"/>
  <c r="T32" i="1"/>
  <c r="J32" i="1"/>
  <c r="F32" i="1"/>
  <c r="R32" i="1"/>
  <c r="P32" i="1"/>
  <c r="N32" i="1"/>
  <c r="L32" i="1"/>
  <c r="H32" i="1"/>
  <c r="R31" i="1"/>
  <c r="P31" i="1"/>
  <c r="N31" i="1"/>
  <c r="J31" i="1"/>
  <c r="H31" i="1"/>
  <c r="F31" i="1"/>
  <c r="T30" i="1"/>
  <c r="R30" i="1"/>
  <c r="P30" i="1"/>
  <c r="N30" i="1"/>
  <c r="L30" i="1"/>
  <c r="J30" i="1"/>
  <c r="F30" i="1"/>
  <c r="T26" i="1"/>
  <c r="N26" i="1"/>
  <c r="N24" i="1"/>
  <c r="F25" i="1"/>
  <c r="T25" i="1"/>
  <c r="R25" i="1"/>
  <c r="P25" i="1"/>
  <c r="N25" i="1"/>
  <c r="L25" i="1"/>
  <c r="J25" i="1"/>
  <c r="H25" i="1"/>
  <c r="T24" i="1"/>
  <c r="R24" i="1"/>
  <c r="P24" i="1"/>
  <c r="L24" i="1"/>
  <c r="J24" i="1"/>
  <c r="H24" i="1"/>
  <c r="F24" i="1"/>
  <c r="H20" i="1"/>
  <c r="P21" i="1"/>
  <c r="F21" i="1"/>
  <c r="F15" i="1"/>
  <c r="T20" i="1"/>
  <c r="R20" i="1"/>
  <c r="P20" i="1"/>
  <c r="N20" i="1"/>
  <c r="L20" i="1"/>
  <c r="J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H21" i="1" l="1" a="1"/>
  <c r="H21" i="1" s="1"/>
  <c r="N33" i="1" a="1"/>
  <c r="N33" i="1" s="1"/>
  <c r="T33" i="1" a="1"/>
  <c r="T33" i="1" s="1"/>
  <c r="R21" i="1" a="1"/>
  <c r="R21" i="1" s="1"/>
  <c r="J21" i="1" a="1"/>
  <c r="J21" i="1" s="1"/>
  <c r="F33" i="1" a="1"/>
  <c r="F33" i="1" s="1"/>
  <c r="L21" i="1" a="1"/>
  <c r="L21" i="1" s="1"/>
  <c r="T21" i="1" a="1"/>
  <c r="T21" i="1" s="1"/>
  <c r="T36" i="1" s="1"/>
  <c r="H26" i="1" a="1"/>
  <c r="H26" i="1" s="1"/>
  <c r="L33" i="1" a="1"/>
  <c r="L33" i="1" s="1"/>
  <c r="J33" i="1" a="1"/>
  <c r="J33" i="1" s="1"/>
  <c r="P33" i="1" a="1"/>
  <c r="P33" i="1" s="1"/>
  <c r="F26" i="1" a="1"/>
  <c r="F26" i="1" s="1"/>
  <c r="L26" i="1" a="1"/>
  <c r="L26" i="1" s="1"/>
  <c r="N21" i="1" a="1"/>
  <c r="N21" i="1" s="1"/>
  <c r="N36" i="1" s="1"/>
  <c r="J26" i="1" a="1"/>
  <c r="J26" i="1" s="1"/>
  <c r="R26" i="1" a="1"/>
  <c r="R26" i="1" s="1"/>
  <c r="P26" i="1" a="1"/>
  <c r="P26" i="1" s="1"/>
  <c r="L36" i="1" l="1"/>
  <c r="J36" i="1"/>
  <c r="J37" i="1" s="1"/>
  <c r="P36" i="1"/>
  <c r="P37" i="1" s="1"/>
  <c r="R36" i="1"/>
  <c r="R37" i="1" s="1"/>
  <c r="R38" i="1" s="1"/>
  <c r="H36" i="1"/>
  <c r="H37" i="1" s="1"/>
  <c r="H38" i="1" s="1"/>
  <c r="F36" i="1"/>
  <c r="N37" i="1"/>
  <c r="L37" i="1"/>
  <c r="L38" i="1" s="1"/>
  <c r="T37" i="1"/>
  <c r="T38" i="1" s="1"/>
  <c r="F41" i="1" l="1"/>
  <c r="F42" i="1" s="1"/>
  <c r="F37" i="1"/>
  <c r="F38" i="1" s="1"/>
  <c r="P38" i="1"/>
  <c r="J38" i="1"/>
  <c r="N38"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<sst xmlns="http://schemas.openxmlformats.org/spreadsheetml/2006/main" count="90" uniqueCount="61">
  <si>
    <t>Auftrag:</t>
  </si>
  <si>
    <t>Bieter:</t>
  </si>
  <si>
    <t>03</t>
  </si>
  <si>
    <t>Gesamt</t>
  </si>
  <si>
    <t>Einheit</t>
  </si>
  <si>
    <t>psch</t>
  </si>
  <si>
    <t>EP</t>
  </si>
  <si>
    <t>GP</t>
  </si>
  <si>
    <t>Pos.</t>
  </si>
  <si>
    <t>m²</t>
  </si>
  <si>
    <t>Leistung</t>
  </si>
  <si>
    <t>01.01</t>
  </si>
  <si>
    <t>01.02</t>
  </si>
  <si>
    <t>01.03</t>
  </si>
  <si>
    <t>01.04</t>
  </si>
  <si>
    <t>01.05</t>
  </si>
  <si>
    <t>01.06</t>
  </si>
  <si>
    <t>02.01</t>
  </si>
  <si>
    <t>02.02</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</si>
  <si>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</si>
  <si>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</si>
  <si>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</si>
  <si>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</si>
  <si>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</si>
  <si>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</si>
  <si>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</si>
  <si>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</si>
  <si>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</si>
  <si>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</si>
  <si>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</si>
  <si>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</si>
  <si>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</si>
  <si>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</si>
  <si>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</si>
  <si>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</si>
  <si>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</si>
  <si>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</si>
  <si>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</si>
  <si>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</si>
  <si>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</si>
  <si>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</si>
  <si>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</si>
  <si>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</si>
  <si>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</si>
  <si>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</si>
  <si>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</si>
  <si>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</si>
  <si>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</si>
  <si>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</si>
  <si>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</si>
  <si>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</si>
  <si>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</si>
  <si>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</si>
  <si>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</si>
  <si>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Summe Pos. 02.01 - 02.02:</t>
  </si>
  <si>
    <r>
      <rPr>
        <b/>
        <sz val="11"/>
        <color rgb="FF0070C0"/>
        <rFont val="Arial"/>
        <family val="2"/>
      </rPr>
      <t>Hutung</t>
    </r>
    <r>
      <rPr>
        <b/>
        <sz val="11"/>
        <rFont val="Arial"/>
        <family val="2"/>
      </rPr>
      <t xml:space="preserve"> - </t>
    </r>
    <r>
      <rPr>
        <b/>
        <sz val="11"/>
        <color rgb="FFFF0000"/>
        <rFont val="Arial"/>
        <family val="2"/>
      </rPr>
      <t>Leistungen gemäß Leistungsverzeichnis, Nr. 7</t>
    </r>
  </si>
  <si>
    <t>Teilabschnitt TAH1 Gewässer Unstrut, Flutmulde mit Entwässerungsgraben beidseitig</t>
  </si>
  <si>
    <t>Teilabschnitt TAH2 Gewässer Unstrut, Durchfluter beidseitig</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</si>
  <si>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</si>
  <si>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</si>
  <si>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30 N19_Unstrut Flutmulde Hutung TAH1-TAH2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</si>
</sst>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6"/>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60</v>
      </c>
      <c r="B1" s="73"/>
      <c r="C1" s="73"/>
      <c r="D1" s="73"/>
      <c r="E1" s="73"/>
      <c r="F1" s="73"/>
    </row>
    <row r="2" spans="1:20" ht="24.9" customHeight="1" x14ac:dyDescent="0.3">
      <c r="E2" s="9"/>
      <c r="F2" s="9"/>
    </row>
    <row r="3" spans="1:20" s="64" customFormat="1" ht="110.1" customHeight="1" x14ac:dyDescent="0.3">
      <c r="A3" s="72" t="s">
        <v>59</v>
      </c>
      <c r="B3" s="72"/>
      <c r="C3" s="72"/>
      <c r="D3" s="72"/>
      <c r="E3" s="72"/>
      <c r="F3" s="72"/>
      <c r="G3" s="72"/>
      <c r="H3" s="72"/>
      <c r="I3" s="72"/>
      <c r="J3" s="72"/>
    </row>
    <row r="4" spans="1:20" ht="24.9" customHeight="1" x14ac:dyDescent="0.3">
      <c r="E4" s="9"/>
      <c r="F4" s="9"/>
    </row>
    <row r="5" spans="1:20" ht="24.9" customHeight="1" x14ac:dyDescent="0.3">
      <c r="A5" s="8" t="s">
        <v>0</v>
      </c>
      <c r="B5" s="80" t="s">
        <v>58</v>
      </c>
      <c r="C5" s="80"/>
      <c r="D5" s="80"/>
      <c r="E5" s="80"/>
      <c r="F5" s="80"/>
    </row>
    <row r="6" spans="1:20" ht="24.9" customHeight="1" x14ac:dyDescent="0.3">
      <c r="A6" s="11"/>
      <c r="B6" s="24"/>
      <c r="C6" s="12"/>
      <c r="D6" s="12"/>
    </row>
    <row r="7" spans="1:20" ht="24.9" customHeight="1" x14ac:dyDescent="0.3">
      <c r="A7" s="13" t="s">
        <v>23</v>
      </c>
      <c r="B7" s="81" t="s">
        <v>24</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26</v>
      </c>
      <c r="F11" s="68"/>
      <c r="G11" s="67" t="s">
        <v>27</v>
      </c>
      <c r="H11" s="68"/>
      <c r="I11" s="67" t="s">
        <v>28</v>
      </c>
      <c r="J11" s="68"/>
      <c r="K11" s="67" t="s">
        <v>29</v>
      </c>
      <c r="L11" s="68"/>
      <c r="M11" s="67" t="s">
        <v>30</v>
      </c>
      <c r="N11" s="68"/>
      <c r="O11" s="67" t="s">
        <v>31</v>
      </c>
      <c r="P11" s="68"/>
      <c r="Q11" s="67" t="s">
        <v>32</v>
      </c>
      <c r="R11" s="68"/>
      <c r="S11" s="67" t="s">
        <v>33</v>
      </c>
      <c r="T11" s="68"/>
    </row>
    <row r="12" spans="1:20" s="44" customFormat="1" ht="39.9" customHeight="1" x14ac:dyDescent="0.3">
      <c r="A12" s="3" t="s">
        <v>8</v>
      </c>
      <c r="B12" s="27" t="s">
        <v>10</v>
      </c>
      <c r="C12" s="3" t="s">
        <v>25</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50</v>
      </c>
      <c r="B14" s="77" t="s">
        <v>46</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39</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40</v>
      </c>
      <c r="C16" s="15">
        <v>1</v>
      </c>
      <c r="D16" s="16" t="s">
        <v>5</v>
      </c>
      <c r="E16" s="63"/>
      <c r="F16" s="65">
        <f>C16*ROUND(E16,3)</f>
        <v>0</v>
      </c>
      <c r="G16" s="63"/>
      <c r="H16" s="65">
        <f t="shared" ref="H16:H19"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41</v>
      </c>
      <c r="C17" s="15">
        <v>1</v>
      </c>
      <c r="D17" s="16" t="s">
        <v>5</v>
      </c>
      <c r="E17" s="63"/>
      <c r="F17" s="65">
        <f>C17*ROUND(E17,3)</f>
        <v>0</v>
      </c>
      <c r="G17" s="63"/>
      <c r="H17" s="65">
        <f t="shared" si="0"/>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42</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43</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44</v>
      </c>
      <c r="C20" s="15">
        <v>5</v>
      </c>
      <c r="D20" s="16" t="s">
        <v>19</v>
      </c>
      <c r="E20" s="63"/>
      <c r="F20" s="65">
        <f>C20*ROUND(E20,3)</f>
        <v>0</v>
      </c>
      <c r="G20" s="63"/>
      <c r="H20" s="65">
        <f>C20*ROUND(G20,3)</f>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45</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f>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51</v>
      </c>
      <c r="B23" s="77" t="s">
        <v>55</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56</v>
      </c>
      <c r="C24" s="17">
        <v>56000</v>
      </c>
      <c r="D24" s="18" t="s">
        <v>9</v>
      </c>
      <c r="E24" s="63"/>
      <c r="F24" s="65">
        <f t="shared" ref="F24" si="8">C24*ROUND(E24,3)</f>
        <v>0</v>
      </c>
      <c r="G24" s="63"/>
      <c r="H24" s="65">
        <f t="shared" ref="H24" si="9">C24*ROUND(G24,3)</f>
        <v>0</v>
      </c>
      <c r="I24" s="63"/>
      <c r="J24" s="65">
        <f t="shared" ref="J24" si="10">C24*ROUND(I24,3)</f>
        <v>0</v>
      </c>
      <c r="K24" s="63"/>
      <c r="L24" s="65">
        <f t="shared" ref="L24:L25" si="11">C24*ROUND(K24,3)</f>
        <v>0</v>
      </c>
      <c r="M24" s="63"/>
      <c r="N24" s="65">
        <f>C24*ROUND(M24,3)</f>
        <v>0</v>
      </c>
      <c r="O24" s="63"/>
      <c r="P24" s="65">
        <f t="shared" ref="P24:P25" si="12">C24*ROUND(O24,3)</f>
        <v>0</v>
      </c>
      <c r="Q24" s="63"/>
      <c r="R24" s="65">
        <f t="shared" ref="R24:R25" si="13">C24*ROUND(Q24,3)</f>
        <v>0</v>
      </c>
      <c r="S24" s="63"/>
      <c r="T24" s="65">
        <f t="shared" ref="T24" si="14">C24*ROUND(S24,3)</f>
        <v>0</v>
      </c>
    </row>
    <row r="25" spans="1:20" ht="60" customHeight="1" x14ac:dyDescent="0.3">
      <c r="A25" s="5" t="s">
        <v>18</v>
      </c>
      <c r="B25" s="29" t="s">
        <v>57</v>
      </c>
      <c r="C25" s="17">
        <v>11500</v>
      </c>
      <c r="D25" s="18" t="s">
        <v>9</v>
      </c>
      <c r="E25" s="63"/>
      <c r="F25" s="65">
        <f>C25*ROUND(E25,3)</f>
        <v>0</v>
      </c>
      <c r="G25" s="63"/>
      <c r="H25" s="65">
        <f>C25*ROUND(G25,3)</f>
        <v>0</v>
      </c>
      <c r="I25" s="63"/>
      <c r="J25" s="65">
        <f>C25*ROUND(I25,3)</f>
        <v>0</v>
      </c>
      <c r="K25" s="63"/>
      <c r="L25" s="65">
        <f t="shared" si="11"/>
        <v>0</v>
      </c>
      <c r="M25" s="63"/>
      <c r="N25" s="65">
        <f t="shared" ref="N25" si="15">C25*ROUND(M25,3)</f>
        <v>0</v>
      </c>
      <c r="O25" s="63"/>
      <c r="P25" s="65">
        <f t="shared" si="12"/>
        <v>0</v>
      </c>
      <c r="Q25" s="63"/>
      <c r="R25" s="65">
        <f t="shared" si="13"/>
        <v>0</v>
      </c>
      <c r="S25" s="63"/>
      <c r="T25" s="65">
        <f>C25*ROUND(S25,3)</f>
        <v>0</v>
      </c>
    </row>
    <row r="26" spans="1:20" s="55" customFormat="1" ht="30" customHeight="1" x14ac:dyDescent="0.3">
      <c r="A26" s="35"/>
      <c r="B26" s="37" t="s">
        <v>54</v>
      </c>
      <c r="C26" s="36"/>
      <c r="D26" s="36"/>
      <c r="E26" s="54"/>
      <c r="F26" s="38" cm="1">
        <f t="array" ref="F26">SUMPRODUCT(ROUND(F24:F25,3))</f>
        <v>0</v>
      </c>
      <c r="G26" s="54"/>
      <c r="H26" s="38" cm="1">
        <f t="array" ref="H26">SUMPRODUCT(ROUND(H24:H25,3))</f>
        <v>0</v>
      </c>
      <c r="I26" s="54"/>
      <c r="J26" s="38" cm="1">
        <f t="array" ref="J26">SUMPRODUCT(ROUND(J24:J25,3))</f>
        <v>0</v>
      </c>
      <c r="K26" s="54"/>
      <c r="L26" s="38" cm="1">
        <f t="array" ref="L26">SUMPRODUCT(ROUND(L24:L25,3))</f>
        <v>0</v>
      </c>
      <c r="M26" s="54"/>
      <c r="N26" s="38">
        <f>SUMPRODUCT(ROUND(N24:N25,3))</f>
        <v>0</v>
      </c>
      <c r="O26" s="54"/>
      <c r="P26" s="38" cm="1">
        <f t="array" ref="P26">SUMPRODUCT(ROUND(P24:P25,3))</f>
        <v>0</v>
      </c>
      <c r="Q26" s="54"/>
      <c r="R26" s="38" cm="1">
        <f t="array" ref="R26">SUMPRODUCT(ROUND(R24:R25,3))</f>
        <v>0</v>
      </c>
      <c r="S26" s="54"/>
      <c r="T26" s="38">
        <f>SUMPRODUCT(ROUND(T24:T25,3))</f>
        <v>0</v>
      </c>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s="45" customFormat="1" ht="24.9" customHeight="1" x14ac:dyDescent="0.3">
      <c r="A28" s="19"/>
      <c r="B28" s="28"/>
      <c r="C28" s="20"/>
      <c r="D28" s="20"/>
      <c r="E28" s="20"/>
      <c r="F28" s="20"/>
      <c r="G28" s="20"/>
      <c r="H28" s="20"/>
      <c r="I28" s="20"/>
      <c r="J28" s="20"/>
      <c r="K28" s="20"/>
      <c r="L28" s="20"/>
      <c r="M28" s="20"/>
      <c r="N28" s="20"/>
      <c r="O28" s="20"/>
      <c r="P28" s="20"/>
      <c r="Q28" s="20"/>
      <c r="R28" s="20"/>
      <c r="S28" s="20"/>
      <c r="T28" s="20"/>
    </row>
    <row r="29" spans="1:20" ht="39.9" customHeight="1" x14ac:dyDescent="0.3">
      <c r="A29" s="4" t="s">
        <v>2</v>
      </c>
      <c r="B29" s="74" t="s">
        <v>38</v>
      </c>
      <c r="C29" s="75"/>
      <c r="D29" s="75"/>
      <c r="E29" s="75"/>
      <c r="F29" s="75"/>
      <c r="G29" s="75"/>
      <c r="H29" s="75"/>
      <c r="I29" s="75"/>
      <c r="J29" s="75"/>
      <c r="K29" s="75"/>
      <c r="L29" s="75"/>
      <c r="M29" s="75"/>
      <c r="N29" s="75"/>
      <c r="O29" s="75"/>
      <c r="P29" s="75"/>
      <c r="Q29" s="75"/>
      <c r="R29" s="75"/>
      <c r="S29" s="75"/>
      <c r="T29" s="76"/>
    </row>
    <row r="30" spans="1:20" ht="60" customHeight="1" x14ac:dyDescent="0.3">
      <c r="A30" s="5" t="s">
        <v>20</v>
      </c>
      <c r="B30" s="56" t="s">
        <v>35</v>
      </c>
      <c r="C30" s="17">
        <v>50</v>
      </c>
      <c r="D30" s="18" t="s">
        <v>9</v>
      </c>
      <c r="E30" s="63"/>
      <c r="F30" s="65">
        <f t="shared" ref="F30" si="16">C30*ROUND(E30,3)</f>
        <v>0</v>
      </c>
      <c r="G30" s="63"/>
      <c r="H30" s="65">
        <f>C30*ROUND(G30,3)</f>
        <v>0</v>
      </c>
      <c r="I30" s="63"/>
      <c r="J30" s="65">
        <f t="shared" ref="J30" si="17">C30*ROUND(I30,3)</f>
        <v>0</v>
      </c>
      <c r="K30" s="63"/>
      <c r="L30" s="65">
        <f t="shared" ref="L30:L32" si="18">C30*ROUND(K30,3)</f>
        <v>0</v>
      </c>
      <c r="M30" s="63"/>
      <c r="N30" s="65">
        <f>C30*ROUND(M30,3)</f>
        <v>0</v>
      </c>
      <c r="O30" s="63"/>
      <c r="P30" s="65">
        <f t="shared" ref="P30:P32" si="19">C30*ROUND(O30,3)</f>
        <v>0</v>
      </c>
      <c r="Q30" s="63"/>
      <c r="R30" s="65">
        <f t="shared" ref="R30:R32" si="20">C30*ROUND(Q30,3)</f>
        <v>0</v>
      </c>
      <c r="S30" s="63"/>
      <c r="T30" s="65">
        <f t="shared" ref="T30" si="21">C30*ROUND(S30,3)</f>
        <v>0</v>
      </c>
    </row>
    <row r="31" spans="1:20" ht="60" customHeight="1" x14ac:dyDescent="0.3">
      <c r="A31" s="5" t="s">
        <v>21</v>
      </c>
      <c r="B31" s="56" t="s">
        <v>36</v>
      </c>
      <c r="C31" s="17">
        <v>50</v>
      </c>
      <c r="D31" s="18" t="s">
        <v>9</v>
      </c>
      <c r="E31" s="63"/>
      <c r="F31" s="65">
        <f>C31*ROUND(E31,3)</f>
        <v>0</v>
      </c>
      <c r="G31" s="63"/>
      <c r="H31" s="65">
        <f>C31*ROUND(G31,3)</f>
        <v>0</v>
      </c>
      <c r="I31" s="63"/>
      <c r="J31" s="65">
        <f>C31*ROUND(I31,3)</f>
        <v>0</v>
      </c>
      <c r="K31" s="63"/>
      <c r="L31" s="65">
        <f>C31*ROUND(K31,3)</f>
        <v>0</v>
      </c>
      <c r="M31" s="63"/>
      <c r="N31" s="65">
        <f t="shared" ref="N31:N32" si="22">C31*ROUND(M31,3)</f>
        <v>0</v>
      </c>
      <c r="O31" s="63"/>
      <c r="P31" s="65">
        <f t="shared" si="19"/>
        <v>0</v>
      </c>
      <c r="Q31" s="63"/>
      <c r="R31" s="65">
        <f t="shared" si="20"/>
        <v>0</v>
      </c>
      <c r="S31" s="63"/>
      <c r="T31" s="65">
        <f>C31*ROUND(S31,3)</f>
        <v>0</v>
      </c>
    </row>
    <row r="32" spans="1:20" ht="60" customHeight="1" x14ac:dyDescent="0.3">
      <c r="A32" s="5" t="s">
        <v>22</v>
      </c>
      <c r="B32" s="56" t="s">
        <v>37</v>
      </c>
      <c r="C32" s="17">
        <v>50</v>
      </c>
      <c r="D32" s="18" t="s">
        <v>9</v>
      </c>
      <c r="E32" s="63"/>
      <c r="F32" s="65">
        <f>C32*ROUND(E32,3)</f>
        <v>0</v>
      </c>
      <c r="G32" s="63"/>
      <c r="H32" s="65">
        <f>C32*ROUND(G32,3)</f>
        <v>0</v>
      </c>
      <c r="I32" s="63"/>
      <c r="J32" s="65">
        <f>C32*ROUND(I32,3)</f>
        <v>0</v>
      </c>
      <c r="K32" s="63"/>
      <c r="L32" s="65">
        <f t="shared" si="18"/>
        <v>0</v>
      </c>
      <c r="M32" s="63"/>
      <c r="N32" s="65">
        <f t="shared" si="22"/>
        <v>0</v>
      </c>
      <c r="O32" s="63"/>
      <c r="P32" s="65">
        <f t="shared" si="19"/>
        <v>0</v>
      </c>
      <c r="Q32" s="63"/>
      <c r="R32" s="65">
        <f t="shared" si="20"/>
        <v>0</v>
      </c>
      <c r="S32" s="63"/>
      <c r="T32" s="65">
        <f>C32*ROUND(S32,3)</f>
        <v>0</v>
      </c>
    </row>
    <row r="33" spans="1:20" s="55" customFormat="1" ht="30" customHeight="1" x14ac:dyDescent="0.3">
      <c r="A33" s="35"/>
      <c r="B33" s="37" t="s">
        <v>34</v>
      </c>
      <c r="C33" s="36"/>
      <c r="D33" s="36"/>
      <c r="E33" s="39"/>
      <c r="F33" s="38" cm="1">
        <f t="array" ref="F33">SUMPRODUCT(ROUND(F30:F32,3))</f>
        <v>0</v>
      </c>
      <c r="G33" s="54"/>
      <c r="H33" s="38">
        <f>SUMPRODUCT(ROUND(H30:H32,3))</f>
        <v>0</v>
      </c>
      <c r="I33" s="39"/>
      <c r="J33" s="38" cm="1">
        <f t="array" ref="J33">SUMPRODUCT(ROUND(J30:J32,3))</f>
        <v>0</v>
      </c>
      <c r="K33" s="54"/>
      <c r="L33" s="38" cm="1">
        <f t="array" ref="L33">SUMPRODUCT(ROUND(L30:L32,3))</f>
        <v>0</v>
      </c>
      <c r="M33" s="39"/>
      <c r="N33" s="38" cm="1">
        <f t="array" ref="N33">SUMPRODUCT(ROUND(N30:N32,3))</f>
        <v>0</v>
      </c>
      <c r="O33" s="54"/>
      <c r="P33" s="38" cm="1">
        <f t="array" ref="P33">SUMPRODUCT(ROUND(P30:P32,3))</f>
        <v>0</v>
      </c>
      <c r="Q33" s="39"/>
      <c r="R33" s="38">
        <f>SUMPRODUCT(ROUND(R30:R32,3))</f>
        <v>0</v>
      </c>
      <c r="S33" s="54"/>
      <c r="T33" s="38" cm="1">
        <f t="array" ref="T33">SUMPRODUCT(ROUND(T30:T32,3))</f>
        <v>0</v>
      </c>
    </row>
    <row r="34" spans="1:20" s="55" customFormat="1" ht="30" customHeight="1" x14ac:dyDescent="0.3">
      <c r="A34" s="31"/>
      <c r="B34" s="30"/>
      <c r="C34" s="1"/>
      <c r="D34" s="1"/>
      <c r="E34" s="6"/>
      <c r="F34" s="32"/>
      <c r="G34" s="57"/>
      <c r="I34" s="6"/>
      <c r="J34" s="32"/>
      <c r="K34" s="57"/>
      <c r="M34" s="6"/>
      <c r="N34" s="32"/>
      <c r="O34" s="57"/>
      <c r="Q34" s="6"/>
      <c r="R34" s="32"/>
      <c r="S34" s="57"/>
    </row>
    <row r="35" spans="1:20" s="55" customFormat="1" ht="30" customHeight="1" x14ac:dyDescent="0.3">
      <c r="A35" s="31"/>
      <c r="B35" s="30"/>
      <c r="C35" s="1"/>
      <c r="D35" s="1"/>
      <c r="E35" s="1"/>
      <c r="F35" s="34" t="s">
        <v>3</v>
      </c>
      <c r="G35" s="57"/>
      <c r="H35" s="34" t="s">
        <v>3</v>
      </c>
      <c r="I35" s="2"/>
      <c r="J35" s="34" t="s">
        <v>3</v>
      </c>
      <c r="K35" s="57"/>
      <c r="L35" s="34" t="s">
        <v>3</v>
      </c>
      <c r="M35" s="2"/>
      <c r="N35" s="34" t="s">
        <v>3</v>
      </c>
      <c r="O35" s="57"/>
      <c r="P35" s="34" t="s">
        <v>3</v>
      </c>
      <c r="Q35" s="2"/>
      <c r="R35" s="34" t="s">
        <v>3</v>
      </c>
      <c r="S35" s="57"/>
      <c r="T35" s="34" t="s">
        <v>3</v>
      </c>
    </row>
    <row r="36" spans="1:20" s="55" customFormat="1" ht="30" customHeight="1" x14ac:dyDescent="0.3">
      <c r="A36" s="31"/>
      <c r="B36" s="69" t="s">
        <v>47</v>
      </c>
      <c r="C36" s="70"/>
      <c r="D36" s="71"/>
      <c r="E36" s="1"/>
      <c r="F36" s="40">
        <f>SUM(F33+F26+F21)</f>
        <v>0</v>
      </c>
      <c r="G36" s="57"/>
      <c r="H36" s="40">
        <f>SUM(H33+H26+H21)</f>
        <v>0</v>
      </c>
      <c r="I36" s="2"/>
      <c r="J36" s="40">
        <f>SUM(J33+J26+J21)</f>
        <v>0</v>
      </c>
      <c r="K36" s="57"/>
      <c r="L36" s="40">
        <f>SUM(L33+L26+L21)</f>
        <v>0</v>
      </c>
      <c r="M36" s="2"/>
      <c r="N36" s="40">
        <f>SUM(N33+N26+N21)</f>
        <v>0</v>
      </c>
      <c r="O36" s="57"/>
      <c r="P36" s="40">
        <f>SUM(P33+P26+P21)</f>
        <v>0</v>
      </c>
      <c r="Q36" s="2"/>
      <c r="R36" s="40">
        <f>SUM(R33+R26+R21)</f>
        <v>0</v>
      </c>
      <c r="S36" s="57"/>
      <c r="T36" s="40">
        <f>SUM(T33+T26+T21)</f>
        <v>0</v>
      </c>
    </row>
    <row r="37" spans="1:20" s="55" customFormat="1" ht="30" customHeight="1" x14ac:dyDescent="0.3">
      <c r="A37" s="31"/>
      <c r="B37" s="69" t="s">
        <v>48</v>
      </c>
      <c r="C37" s="70"/>
      <c r="D37" s="71"/>
      <c r="E37" s="1"/>
      <c r="F37" s="40">
        <f>F36*19%</f>
        <v>0</v>
      </c>
      <c r="G37" s="57"/>
      <c r="H37" s="40">
        <f>H36*19%</f>
        <v>0</v>
      </c>
      <c r="I37" s="42"/>
      <c r="J37" s="40">
        <f>J36*19%</f>
        <v>0</v>
      </c>
      <c r="K37" s="42"/>
      <c r="L37" s="40">
        <f>L36*19%</f>
        <v>0</v>
      </c>
      <c r="M37" s="42"/>
      <c r="N37" s="40">
        <f>N36*19%</f>
        <v>0</v>
      </c>
      <c r="O37" s="42"/>
      <c r="P37" s="40">
        <f>P36*19%</f>
        <v>0</v>
      </c>
      <c r="Q37" s="42"/>
      <c r="R37" s="40">
        <f>R36*19%</f>
        <v>0</v>
      </c>
      <c r="S37" s="42"/>
      <c r="T37" s="40">
        <f>T36*19%</f>
        <v>0</v>
      </c>
    </row>
    <row r="38" spans="1:20" s="55" customFormat="1" ht="30" customHeight="1" x14ac:dyDescent="0.3">
      <c r="A38" s="31"/>
      <c r="B38" s="69" t="s">
        <v>49</v>
      </c>
      <c r="C38" s="70"/>
      <c r="D38" s="71"/>
      <c r="E38" s="33"/>
      <c r="F38" s="41">
        <f>SUM(F36+F37)</f>
        <v>0</v>
      </c>
      <c r="G38" s="58"/>
      <c r="H38" s="41">
        <f>SUM(H36+H37)</f>
        <v>0</v>
      </c>
      <c r="I38" s="43"/>
      <c r="J38" s="41">
        <f>SUM(J36+J37)</f>
        <v>0</v>
      </c>
      <c r="K38" s="58"/>
      <c r="L38" s="41">
        <f>SUM(L36+L37)</f>
        <v>0</v>
      </c>
      <c r="M38" s="43"/>
      <c r="N38" s="41">
        <f>SUM(N36+N37)</f>
        <v>0</v>
      </c>
      <c r="O38" s="58"/>
      <c r="P38" s="41">
        <f>SUM(P36+P37)</f>
        <v>0</v>
      </c>
      <c r="Q38" s="43"/>
      <c r="R38" s="41">
        <f>SUM(R36+R37)</f>
        <v>0</v>
      </c>
      <c r="S38" s="58"/>
      <c r="T38" s="41">
        <f>SUM(T36+T37)</f>
        <v>0</v>
      </c>
    </row>
    <row r="39" spans="1:20" s="55" customFormat="1" ht="20.100000000000001" customHeight="1" x14ac:dyDescent="0.3">
      <c r="A39" s="21"/>
      <c r="B39" s="59"/>
      <c r="E39" s="60"/>
      <c r="F39" s="60"/>
      <c r="G39" s="57"/>
      <c r="I39" s="57"/>
      <c r="K39" s="57"/>
      <c r="M39" s="57"/>
      <c r="O39" s="57"/>
      <c r="Q39" s="57"/>
      <c r="S39" s="57"/>
    </row>
    <row r="40" spans="1:20" s="55" customFormat="1" ht="20.100000000000001" customHeight="1" x14ac:dyDescent="0.3">
      <c r="A40" s="21"/>
      <c r="B40" s="59"/>
      <c r="E40" s="60"/>
      <c r="F40" s="60"/>
      <c r="G40" s="57"/>
      <c r="I40" s="57"/>
      <c r="K40" s="57"/>
      <c r="M40" s="57"/>
      <c r="O40" s="57"/>
      <c r="Q40" s="57"/>
      <c r="S40" s="57"/>
    </row>
    <row r="41" spans="1:20" ht="30" customHeight="1" x14ac:dyDescent="0.3">
      <c r="B41" s="61"/>
      <c r="C41" s="66" t="s">
        <v>52</v>
      </c>
      <c r="D41" s="66"/>
      <c r="E41" s="66"/>
      <c r="F41" s="62">
        <f>SUM(F36+H36+J36+L36+N36+P36+R36+T36)</f>
        <v>0</v>
      </c>
    </row>
    <row r="42" spans="1:20" ht="30" customHeight="1" x14ac:dyDescent="0.3">
      <c r="B42" s="61"/>
      <c r="C42" s="66" t="s">
        <v>53</v>
      </c>
      <c r="D42" s="66"/>
      <c r="E42" s="66"/>
      <c r="F42" s="62">
        <f>F41*1.19</f>
        <v>0</v>
      </c>
    </row>
    <row r="43" spans="1:20" s="55" customFormat="1" ht="20.100000000000001" customHeight="1" x14ac:dyDescent="0.3">
      <c r="A43" s="21"/>
      <c r="B43" s="59"/>
      <c r="E43" s="60"/>
      <c r="F43" s="60"/>
      <c r="G43" s="57"/>
      <c r="I43" s="57"/>
      <c r="K43" s="57"/>
      <c r="M43" s="57"/>
      <c r="O43" s="57"/>
      <c r="Q43" s="57"/>
      <c r="S43" s="57"/>
    </row>
    <row r="44" spans="1:20" ht="20.100000000000001" customHeight="1" x14ac:dyDescent="0.3">
      <c r="G44" s="53"/>
      <c r="I44" s="53"/>
      <c r="K44" s="53"/>
      <c r="O44" s="53"/>
      <c r="Q44" s="53"/>
      <c r="S44" s="53"/>
    </row>
    <row r="45" spans="1:20" ht="20.100000000000001" customHeight="1" x14ac:dyDescent="0.3">
      <c r="G45" s="53"/>
      <c r="I45" s="53"/>
      <c r="Q45" s="53"/>
      <c r="S45" s="53"/>
    </row>
    <row r="46" spans="1:20" ht="20.100000000000001" customHeight="1" x14ac:dyDescent="0.3">
      <c r="G46" s="53"/>
      <c r="I46" s="53"/>
      <c r="S46" s="53"/>
    </row>
  </sheetData>
  <sheetProtection algorithmName="SHA-512" hashValue="UVf3LpTdtjf5zyoadvPk2br4+0zxZQOK+rRQc65xVlem7UkKuoFh7FoDv3bGt+EybJaceNoB3ifSumQsVqEH9Q==" saltValue="dgIIPFC3rI9TDpUS4QRg9g==" spinCount="100000" sheet="1" objects="1" scenarios="1" selectLockedCells="1"/>
  <mergeCells count="21">
    <mergeCell ref="A3:J3"/>
    <mergeCell ref="A1:F1"/>
    <mergeCell ref="E11:F11"/>
    <mergeCell ref="G11:H11"/>
    <mergeCell ref="B36:D36"/>
    <mergeCell ref="B29:T29"/>
    <mergeCell ref="B14:T14"/>
    <mergeCell ref="B23:T23"/>
    <mergeCell ref="Q11:R11"/>
    <mergeCell ref="S11:T11"/>
    <mergeCell ref="B5:F5"/>
    <mergeCell ref="B7:F7"/>
    <mergeCell ref="B9:F9"/>
    <mergeCell ref="I11:J11"/>
    <mergeCell ref="C41:E41"/>
    <mergeCell ref="C42:E42"/>
    <mergeCell ref="K11:L11"/>
    <mergeCell ref="M11:N11"/>
    <mergeCell ref="O11:P11"/>
    <mergeCell ref="B37:D37"/>
    <mergeCell ref="B38:D38"/>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9"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2026-07-14T08:05:27Z</dcterms:modified>
</cp:coreProperties>
</file>